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9" sheetId="1" r:id="rId1"/>
  </sheets>
  <externalReferences>
    <externalReference r:id="rId2"/>
  </externalReferences>
  <definedNames>
    <definedName name="Z_6E36EA37_049E_4FAE_B719_2847CD16F858_.wvu.Cols" localSheetId="0" hidden="1">'Козловская 49'!#REF!,'Козловская 49'!#REF!</definedName>
    <definedName name="Z_6E36EA37_049E_4FAE_B719_2847CD16F858_.wvu.Rows" localSheetId="0" hidden="1">'Козловская 49'!$42:$45</definedName>
    <definedName name="Z_73C0D023_21BD_4441_8EFA_957546C15799_.wvu.Cols" localSheetId="0" hidden="1">'Козловская 49'!#REF!,'Козловская 49'!#REF!</definedName>
    <definedName name="Z_73C0D023_21BD_4441_8EFA_957546C15799_.wvu.Rows" localSheetId="0" hidden="1">'Козловская 49'!$42:$45</definedName>
    <definedName name="_xlnm.Print_Area" localSheetId="0">'Козловская 49'!$A$1:$K$60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<sst xmlns="http://schemas.openxmlformats.org/spreadsheetml/2006/main" count="62" uniqueCount="53">
  <si>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</si>
  <si>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</si>
  <si>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</si>
  <si>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</si>
  <si>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</si>
  <si>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</si>
  <si>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</si>
  <si>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</si>
  <si>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</si>
  <si>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</si>
  <si>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</si>
  <si>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</si>
  <si>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</si>
  <si>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</si>
  <si>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</si>
  <si>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</si>
  <si>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</si>
  <si>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</si>
  <si>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</si>
  <si>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</si>
  <si>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</si>
  <si>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</si>
  <si>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</si>
  <si>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</si>
  <si>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</si>
  <si>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</si>
  <si>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</si>
  <si>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</si>
  <si>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</si>
  <si>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</si>
  <si>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</si>
  <si>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</si>
  <si>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</si>
  <si>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</si>
  <si>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</si>
  <si>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</si>
  <si>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</si>
  <si>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</si>
  <si>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49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</si>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</sst>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8">
          <cell r="W68">
            <v>6255.3994226962759</v>
          </cell>
          <cell r="X68">
            <v>1277.4967291226744</v>
          </cell>
          <cell r="Y68">
            <v>18171.744099999996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1153.6000000000001</v>
          </cell>
          <cell r="AN68">
            <v>20072.64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Y68">
            <v>20618.047019511567</v>
          </cell>
          <cell r="BB68">
            <v>0</v>
          </cell>
          <cell r="BC68">
            <v>0</v>
          </cell>
          <cell r="CN68">
            <v>2939.6210766805839</v>
          </cell>
          <cell r="CO68">
            <v>602.49409243704736</v>
          </cell>
          <cell r="CP68">
            <v>871.82289999999989</v>
          </cell>
          <cell r="DB68">
            <v>0</v>
          </cell>
          <cell r="DG68">
            <v>2510.7807905940385</v>
          </cell>
          <cell r="DU68">
            <v>18685.226762436581</v>
          </cell>
          <cell r="DV68">
            <v>3896.8487286257841</v>
          </cell>
          <cell r="DW68">
            <v>6015.0249000000003</v>
          </cell>
          <cell r="EK68">
            <v>0</v>
          </cell>
          <cell r="EQ68">
            <v>14195.74606221053</v>
          </cell>
          <cell r="FB68">
            <v>54588.965260114164</v>
          </cell>
          <cell r="FC68">
            <v>11142.911357949673</v>
          </cell>
          <cell r="FD68">
            <v>766.5197999999998</v>
          </cell>
          <cell r="FL68">
            <v>0</v>
          </cell>
          <cell r="FS68">
            <v>30217.291617287643</v>
          </cell>
          <cell r="FX68">
            <v>12070.562393696686</v>
          </cell>
          <cell r="FY68">
            <v>2460.8175526678547</v>
          </cell>
          <cell r="FZ68">
            <v>0</v>
          </cell>
          <cell r="GG68">
            <v>9874.6200000000008</v>
          </cell>
          <cell r="GL68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539294.68000000005</v>
      </c>
      <c r="F9" s="17">
        <f t="shared" ref="F9:G9" si="0">SUM(F10:F14)</f>
        <v>452108.91000000003</v>
      </c>
      <c r="G9" s="17">
        <f t="shared" si="0"/>
        <v>295018.23</v>
      </c>
    </row>
    <row r="10" spans="1:7" ht="13.2" customHeight="1" x14ac:dyDescent="0.3">
      <c r="A10" s="74" t="s">
        <v>9</v>
      </c>
      <c r="B10" s="75"/>
      <c r="C10" s="75"/>
      <c r="D10" s="76"/>
      <c r="E10" s="18">
        <v>328534.57</v>
      </c>
      <c r="F10" s="18">
        <v>281868.03000000003</v>
      </c>
      <c r="G10" s="19">
        <v>173525.05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39558.269999999997</v>
      </c>
      <c r="F12" s="18">
        <v>30583.18</v>
      </c>
      <c r="G12" s="19">
        <v>19219.48</v>
      </c>
    </row>
    <row r="13" spans="1:7" ht="13.5" customHeight="1" x14ac:dyDescent="0.3">
      <c r="A13" s="74" t="s">
        <v>12</v>
      </c>
      <c r="B13" s="75"/>
      <c r="C13" s="75"/>
      <c r="D13" s="76"/>
      <c r="E13" s="18">
        <v>73496.5</v>
      </c>
      <c r="F13" s="18">
        <v>58557.69</v>
      </c>
      <c r="G13" s="19">
        <v>32983.129999999997</v>
      </c>
    </row>
    <row r="14" spans="1:7" ht="14.4" customHeight="1" x14ac:dyDescent="0.3">
      <c r="A14" s="67" t="s">
        <v>13</v>
      </c>
      <c r="B14" s="67"/>
      <c r="C14" s="67"/>
      <c r="D14" s="67"/>
      <c r="E14" s="18">
        <v>97705.34</v>
      </c>
      <c r="F14" s="18">
        <v>81100.009999999995</v>
      </c>
      <c r="G14" s="19">
        <v>69290.570000000007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163448.03999999998</v>
      </c>
      <c r="F15" s="36">
        <f t="shared" ref="F15:G15" si="1">SUM(F16:F19)</f>
        <v>143786.03</v>
      </c>
      <c r="G15" s="36">
        <f t="shared" si="1"/>
        <v>81208.990000000005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158994.35999999999</v>
      </c>
      <c r="F16" s="18">
        <v>139943.79999999999</v>
      </c>
      <c r="G16" s="19">
        <v>79807.839999999997</v>
      </c>
    </row>
    <row r="17" spans="1:13" ht="15.6" x14ac:dyDescent="0.3">
      <c r="A17" s="67" t="s">
        <v>44</v>
      </c>
      <c r="B17" s="67"/>
      <c r="C17" s="67"/>
      <c r="D17" s="67"/>
      <c r="E17" s="18">
        <v>445.44</v>
      </c>
      <c r="F17" s="18">
        <v>385.41</v>
      </c>
      <c r="G17" s="19">
        <v>139.66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4008.24</v>
      </c>
      <c r="F19" s="18">
        <v>3456.82</v>
      </c>
      <c r="G19" s="19">
        <v>1261.49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1829.52</v>
      </c>
      <c r="F20" s="36">
        <f t="shared" ref="F20:G20" si="2">F21</f>
        <v>1595.01</v>
      </c>
      <c r="G20" s="36">
        <f t="shared" si="2"/>
        <v>1168.32</v>
      </c>
    </row>
    <row r="21" spans="1:13" ht="15.6" x14ac:dyDescent="0.3">
      <c r="A21" s="67" t="s">
        <v>15</v>
      </c>
      <c r="B21" s="67"/>
      <c r="C21" s="67"/>
      <c r="D21" s="67"/>
      <c r="E21" s="18">
        <v>1829.52</v>
      </c>
      <c r="F21" s="18">
        <v>1595.01</v>
      </c>
      <c r="G21" s="19">
        <v>1168.32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-334249.92835901963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66395.327271330505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нар'!W68</f>
        <v>6255.3994226962759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нар'!X68</f>
        <v>1277.4967291226744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нар'!Y68</f>
        <v>18171.744099999996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нар'!AA68+'[1]УК ВР декабрь нар'!AB68+'[1]УК ВР декабрь нар'!AC68+'[1]УК ВР декабрь нар'!AD68+'[1]УК ВР декабрь нар'!AE68+'[1]УК ВР декабрь нар'!AF68+'[1]УК ВР декабрь нар'!AG68+'[1]УК ВР декабрь нар'!AH68+'[1]УК ВР декабрь нар'!AJ68+'[1]УК ВР декабрь нар'!AL68+'[1]УК ВР декабрь нар'!AN68+'[1]УК ВР декабрь нар'!AO68+'[1]УК ВР декабрь нар'!AP68+'[1]УК ВР декабрь нар'!AQ68+'[1]УК ВР декабрь нар'!AR68+'[1]УК ВР декабрь нар'!AT68</f>
        <v>20072.64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нар'!AY68</f>
        <v>20618.047019511567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SUM(F34:F38)+3691.76</f>
        <v>54562.925312984567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нар'!CN68+'[1]УК ВР декабрь нар'!DU68</f>
        <v>21624.847839117167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нар'!CO68+'[1]УК ВР декабрь нар'!DV68</f>
        <v>4499.3428210628317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нар'!CP68+'[1]УК ВР декабрь нар'!DW68</f>
        <v>6886.8478000000005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нар'!AI68+'[1]УК ВР декабрь нар'!AJ68+'[1]УК ВР декабрь нар'!AS68+'[1]УК ВР декабрь нар'!BC68+'[1]УК ВР декабрь нар'!DB68+'[1]УК ВР декабрь нар'!EK68+'[1]УК ВР декабрь нар'!AM68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нар'!DG68+'[1]УК ВР декабрь нар'!EQ68</f>
        <v>16706.526852804567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SUM(F40:F48)+26048.22</f>
        <v>155062.8272983662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нар'!FB68+'[1]УК ВР декабрь нар'!FX68</f>
        <v>66659.527653810845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нар'!FC68+'[1]УК ВР декабрь нар'!FY68</f>
        <v>13603.728910617529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нар'!FD68+'[1]УК ВР декабрь нар'!FZ68</f>
        <v>766.5197999999998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нар'!GG68+'[1]УК ВР декабрь нар'!FL68+'[1]УК ВР декабрь нар'!BB68+'[1]УК ВР декабрь нар'!AK68</f>
        <v>9874.6200000000008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нар'!FS68+'[1]УК ВР декабрь нар'!GL68</f>
        <v>38110.210933937837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276021.07988268125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32004.82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18106.32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13898.5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308025.89988268126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158994.35999999999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139943.79999999999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-483281.4682417009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49</vt:lpstr>
      <vt:lpstr>'Козловская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2018-04-11T11:27:44Z</cp:lastPrinted>
  <dcterms:created xsi:type="dcterms:W3CDTF">2013-05-24T09:13:10Z</dcterms:created>
  <dcterms:modified xsi:type="dcterms:W3CDTF">2019-03-19T04:58:42Z</dcterms:modified>
</cp:coreProperties>
</file>